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5790" windowWidth="7500" windowHeight="5265"/>
  </bookViews>
  <sheets>
    <sheet name="Лист1" sheetId="1" r:id="rId1"/>
  </sheets>
  <definedNames>
    <definedName name="_xlnm.Print_Area" localSheetId="0">Лист1!$A$1:$F$89</definedName>
  </definedNames>
  <calcPr calcId="124519"/>
</workbook>
</file>

<file path=xl/calcChain.xml><?xml version="1.0" encoding="utf-8"?>
<calcChain xmlns="http://schemas.openxmlformats.org/spreadsheetml/2006/main">
  <c r="D30" i="1"/>
  <c r="D70"/>
  <c r="D66" s="1"/>
  <c r="C77"/>
  <c r="C68"/>
  <c r="D60"/>
  <c r="C63"/>
  <c r="C62"/>
  <c r="C69"/>
  <c r="E70"/>
  <c r="E66" s="1"/>
  <c r="F70"/>
  <c r="F66" s="1"/>
  <c r="E53"/>
  <c r="E52" s="1"/>
  <c r="F53"/>
  <c r="F52" s="1"/>
  <c r="D53"/>
  <c r="D52" s="1"/>
  <c r="D22"/>
  <c r="C51"/>
  <c r="D50"/>
  <c r="C50" s="1"/>
  <c r="D48"/>
  <c r="D34"/>
  <c r="C34" s="1"/>
  <c r="D42"/>
  <c r="C35"/>
  <c r="C36"/>
  <c r="C37"/>
  <c r="C38"/>
  <c r="C39"/>
  <c r="C40"/>
  <c r="C41"/>
  <c r="C43"/>
  <c r="C44"/>
  <c r="C45"/>
  <c r="C66" l="1"/>
  <c r="D33"/>
  <c r="C33" s="1"/>
  <c r="C42"/>
  <c r="C30" l="1"/>
  <c r="D28"/>
  <c r="C28" s="1"/>
  <c r="C29"/>
  <c r="C31"/>
  <c r="C32"/>
  <c r="D27" l="1"/>
  <c r="C27" s="1"/>
  <c r="C67" l="1"/>
  <c r="D47"/>
  <c r="D46" s="1"/>
  <c r="C49"/>
  <c r="D64"/>
  <c r="C64" s="1"/>
  <c r="D58"/>
  <c r="C61"/>
  <c r="C60" s="1"/>
  <c r="E22"/>
  <c r="E20" s="1"/>
  <c r="E46"/>
  <c r="E58"/>
  <c r="F22"/>
  <c r="F20" s="1"/>
  <c r="F58"/>
  <c r="D21"/>
  <c r="D20" s="1"/>
  <c r="C78"/>
  <c r="C76"/>
  <c r="C75"/>
  <c r="C74"/>
  <c r="C73"/>
  <c r="C72"/>
  <c r="C71"/>
  <c r="C65"/>
  <c r="C59"/>
  <c r="C23"/>
  <c r="C24"/>
  <c r="C25"/>
  <c r="C26"/>
  <c r="C54"/>
  <c r="E55" l="1"/>
  <c r="F21"/>
  <c r="E57"/>
  <c r="E56" s="1"/>
  <c r="E21"/>
  <c r="C21" s="1"/>
  <c r="C70"/>
  <c r="F57"/>
  <c r="F56" s="1"/>
  <c r="C53"/>
  <c r="C52" s="1"/>
  <c r="C22"/>
  <c r="D57"/>
  <c r="C58"/>
  <c r="C46"/>
  <c r="C47"/>
  <c r="C48"/>
  <c r="F46" l="1"/>
  <c r="C57"/>
  <c r="E79"/>
  <c r="D56"/>
  <c r="C56" s="1"/>
  <c r="C20"/>
  <c r="D55"/>
  <c r="F55" l="1"/>
  <c r="F79" s="1"/>
  <c r="C55"/>
  <c r="D79"/>
  <c r="C79" s="1"/>
</calcChain>
</file>

<file path=xl/sharedStrings.xml><?xml version="1.0" encoding="utf-8"?>
<sst xmlns="http://schemas.openxmlformats.org/spreadsheetml/2006/main" count="80" uniqueCount="77">
  <si>
    <t>КОД</t>
  </si>
  <si>
    <t>Спеціальний фонд</t>
  </si>
  <si>
    <t>Податкові надходження</t>
  </si>
  <si>
    <t>Від органів державного управління</t>
  </si>
  <si>
    <t>Загальний фонд</t>
  </si>
  <si>
    <t>Податки на доходи, податки на прибуток, податки на збільшення ринкової вартості  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</si>
  <si>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</si>
  <si>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</si>
  <si>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</si>
  <si>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</si>
  <si>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Плата за послуги, що надаються бюджетними установами згідно з їх основною діяльністю </t>
  </si>
  <si>
    <t>Податок та збір на доходи  фізичних осіб</t>
  </si>
  <si>
    <t>Надходження від плати за послуги, що надаються бюджетними установами згідно із законодавством </t>
  </si>
  <si>
    <t>Найменування згідно
 з класифікацією доходів бюджету</t>
  </si>
  <si>
    <t>Базова дотація</t>
  </si>
  <si>
    <t>Освітня субвенція з державного бюджету місцевим бюджетам</t>
  </si>
  <si>
    <r>
      <t xml:space="preserve">Неподаткові надходження </t>
    </r>
    <r>
      <rPr>
        <sz val="12"/>
        <rFont val="Times New Roman"/>
        <family val="1"/>
        <charset val="204"/>
      </rPr>
      <t> </t>
    </r>
  </si>
  <si>
    <r>
      <t>Власні надходження бюджетних установ</t>
    </r>
    <r>
      <rPr>
        <sz val="12"/>
        <rFont val="Times New Roman"/>
        <family val="1"/>
        <charset val="204"/>
      </rPr>
      <t xml:space="preserve">  </t>
    </r>
  </si>
  <si>
    <r>
      <t xml:space="preserve">Офіційні трансферти </t>
    </r>
    <r>
      <rPr>
        <sz val="12"/>
        <rFont val="Times New Roman"/>
        <family val="1"/>
        <charset val="204"/>
      </rPr>
      <t> </t>
    </r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</si>
  <si>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</si>
  <si>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</si>
  <si>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 xml:space="preserve">        </t>
  </si>
  <si>
    <t>Дотації з державного бюджету місцевим бюджетам </t>
  </si>
  <si>
    <t>Дотації  з місцевих бюджетів іншим місцевим бюджетам</t>
  </si>
  <si>
    <t>Субвенції  з місцевих бюджетів іншим місцевим бюджетам</t>
  </si>
  <si>
    <t>Субвенції  з державного бюджету місцевим бюджетам</t>
  </si>
  <si>
    <r>
      <t xml:space="preserve">Інші субвенції з місцевого бюджету   </t>
    </r>
    <r>
      <rPr>
        <sz val="12"/>
        <rFont val="Times New Roman"/>
        <family val="1"/>
        <charset val="204"/>
      </rPr>
      <t>в тому числі:</t>
    </r>
  </si>
  <si>
    <t>Плата за надання інших адміністративних послуг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</si>
  <si>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</si>
  <si>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 xml:space="preserve">субвенція з обласного бюджету місцевим бюджетам на відшкодування витрат на поховання  учасників бойових дій та осіб з інвалідністю внаслідок війни;     </t>
  </si>
  <si>
    <t>субвенція з обласного бюджету місцевим бюджетам на окремі заходи щодо соціального захисту осіб з інваліднісю (компенсаційні виплати особам з інвалідністю на бензин, ремонт, технічне обслуговування автомобілів, мотоколясок і на транспортне обслуговування, встановлення телефонів особам з інвалідністю І та ІІ груп);</t>
  </si>
  <si>
    <t xml:space="preserve">субвенція з обласного бюджету місцевим бюджетам  для надання одноразової матеріальної допомоги громадянам, які постраждали внаслідок Чорнобильської катастрофи (І категорії) та дітям-інвалідам, інвалідність яких пов’язана   з наслідками Чорнобильської катастрофи;         </t>
  </si>
  <si>
    <t>Усього доходів (без урахування міжбюджетних трансфертів)</t>
  </si>
  <si>
    <t>Разом доходів:</t>
  </si>
  <si>
    <t>Х</t>
  </si>
  <si>
    <t>Усього</t>
  </si>
  <si>
    <t>у тому числі бюджет розвитку</t>
  </si>
  <si>
    <t>(грн.)</t>
  </si>
  <si>
    <t>Додаток 1</t>
  </si>
  <si>
    <t xml:space="preserve">"Про внесення змін до бюджету </t>
  </si>
  <si>
    <t xml:space="preserve">Костянтинівської сільської </t>
  </si>
  <si>
    <t xml:space="preserve">територіальної громади на 2021 рік"  </t>
  </si>
  <si>
    <t>Уточнені доходи бюджету Костянтинівської сільської територіальної громади на 2021 рік</t>
  </si>
  <si>
    <t>14547000000</t>
  </si>
  <si>
    <t xml:space="preserve">                                                             (код бюджету)</t>
  </si>
  <si>
    <t xml:space="preserve">Внутрішні податки на товари та послуги </t>
  </si>
  <si>
    <t>Акцизний податок з вироблених в Україні підакцизних товарів (продукції) 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</si>
  <si>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</si>
  <si>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</si>
  <si>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 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</si>
  <si>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</si>
  <si>
    <t xml:space="preserve">субвенція з обласного бюджету місцевим бюджетам області на медичне обслуговування громадян, які постраждали внаслідок Чорнобильської 
катастрофи </t>
  </si>
  <si>
    <t xml:space="preserve">субвенція з обласного бюджету місцевим бюджетам для надання  матеріальної допомоги сім"ям загиблих та померлих учасників бойових дій на території інших країн, особам з інвалідністю внаслідок війни на території інших країн;         </t>
  </si>
  <si>
    <t>субвенція з обласного бюджету місцевим бюджетам  для надання матеріальної допомоги сім"ям загиблих та померлих учасників АТО/ООС на сході України, сім"ям осіб, які загинули або померли внаслідок каліцтва, контузії чи іенших ушкоджень здоров"я одержаних під час участі у Революції Гідності</t>
  </si>
  <si>
    <t>Начальник фінансового відділу                                                                               Наталія    ГОНЧАР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</si>
  <si>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</si>
  <si>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</si>
  <si>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</si>
  <si>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</si>
  <si>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</si>
  <si>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</si>
  <si>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</si>
  <si>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</t>
  </si>
  <si>
    <t>Орендна плата з фізичних осіб</t>
  </si>
  <si>
    <t xml:space="preserve">Єдиний податок </t>
  </si>
  <si>
    <t>Єдиний податок з юридичних осіб </t>
  </si>
  <si>
    <t>Єдиний податок з фізичних осіб</t>
  </si>
  <si>
    <t>Державне мито  </t>
  </si>
  <si>
    <t>Державне мито, пов`язане з видачею та оформленням закордонних паспортів (посвідок) та паспортів громадян України  </t>
  </si>
  <si>
    <t>Субвенція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</si>
  <si>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</si>
  <si>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Субвенція з державного бюджету місцевим бюджетам на здійснення заходів щодо соціально-економічного розвитку окремих територій</t>
  </si>
  <si>
    <t>Субвенція з державного бюджету місцевим бюджетам на реалізацію заходів, спрямованих на підвищення доступності широкосмугового доступу до Інтернету в сільській місцевості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</si>
  <si>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</si>
  <si>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субвенція з обласного бюджету місцевим бюджетам  для придбання станції доочистки питної води у ДНЗ Костянтинівської сільської ради</t>
  </si>
  <si>
    <t xml:space="preserve">до рішення сесії Костянтинівської сільської ради </t>
  </si>
  <si>
    <t>від 19 листопада  2021 року №1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</si>
</sst>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0000"/>
  </numFmts>
  <fonts count="12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u/>
      <sz val="10"/>
      <name val="Calibri"/>
      <family val="2"/>
      <charset val="204"/>
      <scheme val="minor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0" xfId="0" applyFont="1"/>
    <xf numFmtId="0" fontId="1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2" fillId="0" borderId="0" xfId="0" applyFont="1"/>
    <xf numFmtId="0" fontId="3" fillId="0" borderId="0" xfId="0" applyFont="1" applyBorder="1"/>
    <xf numFmtId="0" fontId="5" fillId="0" borderId="0" xfId="0" applyFont="1" applyBorder="1"/>
    <xf numFmtId="164" fontId="5" fillId="0" borderId="0" xfId="0" applyNumberFormat="1" applyFont="1" applyBorder="1"/>
    <xf numFmtId="165" fontId="5" fillId="0" borderId="0" xfId="0" applyNumberFormat="1" applyFont="1" applyBorder="1"/>
    <xf numFmtId="2" fontId="2" fillId="0" borderId="1" xfId="0" applyNumberFormat="1" applyFont="1" applyBorder="1"/>
    <xf numFmtId="0" fontId="4" fillId="0" borderId="1" xfId="0" applyFont="1" applyFill="1" applyBorder="1"/>
    <xf numFmtId="0" fontId="2" fillId="0" borderId="1" xfId="0" applyFont="1" applyBorder="1"/>
    <xf numFmtId="2" fontId="4" fillId="0" borderId="1" xfId="0" applyNumberFormat="1" applyFont="1" applyBorder="1"/>
    <xf numFmtId="0" fontId="2" fillId="0" borderId="1" xfId="0" applyFont="1" applyFill="1" applyBorder="1"/>
    <xf numFmtId="0" fontId="4" fillId="0" borderId="1" xfId="0" applyFont="1" applyFill="1" applyBorder="1" applyAlignment="1">
      <alignment horizontal="left"/>
    </xf>
    <xf numFmtId="0" fontId="2" fillId="0" borderId="1" xfId="0" applyFont="1" applyBorder="1" applyAlignment="1">
      <alignment wrapText="1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2" fontId="4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6" fillId="0" borderId="1" xfId="0" applyFont="1" applyBorder="1"/>
    <xf numFmtId="0" fontId="1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wrapText="1"/>
    </xf>
    <xf numFmtId="0" fontId="2" fillId="0" borderId="1" xfId="0" applyFont="1" applyFill="1" applyBorder="1" applyAlignment="1">
      <alignment horizontal="justify" vertical="top" wrapText="1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vertical="top" wrapText="1"/>
    </xf>
    <xf numFmtId="0" fontId="6" fillId="0" borderId="0" xfId="0" applyFont="1"/>
    <xf numFmtId="0" fontId="9" fillId="0" borderId="0" xfId="0" applyFont="1" applyAlignment="1"/>
    <xf numFmtId="0" fontId="8" fillId="0" borderId="0" xfId="0" applyFont="1" applyAlignment="1"/>
    <xf numFmtId="0" fontId="4" fillId="0" borderId="1" xfId="0" applyFont="1" applyFill="1" applyBorder="1" applyAlignment="1">
      <alignment horizontal="justify" vertical="top" wrapText="1"/>
    </xf>
    <xf numFmtId="0" fontId="10" fillId="0" borderId="0" xfId="0" quotePrefix="1" applyFont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0"/>
  <sheetViews>
    <sheetView tabSelected="1" view="pageBreakPreview" zoomScale="90" workbookViewId="0">
      <selection activeCell="B7" sqref="B7"/>
    </sheetView>
  </sheetViews>
  <sheetFormatPr defaultRowHeight="12"/>
  <cols>
    <col min="1" max="1" width="11.140625" style="1" customWidth="1"/>
    <col min="2" max="2" width="70.42578125" style="1" customWidth="1"/>
    <col min="3" max="3" width="14.85546875" style="1" customWidth="1"/>
    <col min="4" max="4" width="14.42578125" style="1" customWidth="1"/>
    <col min="5" max="5" width="11.85546875" style="1" bestFit="1" customWidth="1"/>
    <col min="6" max="6" width="12" style="1" customWidth="1"/>
    <col min="7" max="16384" width="9.140625" style="1"/>
  </cols>
  <sheetData>
    <row r="1" spans="1:8" ht="15" customHeight="1">
      <c r="D1" s="2" t="s">
        <v>38</v>
      </c>
    </row>
    <row r="2" spans="1:8" hidden="1"/>
    <row r="3" spans="1:8" ht="12.75">
      <c r="B3" s="23"/>
      <c r="C3" s="23"/>
      <c r="D3" s="23" t="s">
        <v>75</v>
      </c>
      <c r="E3" s="23"/>
    </row>
    <row r="4" spans="1:8" ht="12.75">
      <c r="B4" s="23"/>
      <c r="C4" s="23"/>
      <c r="D4" s="23" t="s">
        <v>39</v>
      </c>
      <c r="E4" s="23"/>
    </row>
    <row r="5" spans="1:8" ht="15" customHeight="1">
      <c r="C5" s="2"/>
      <c r="D5" s="24" t="s">
        <v>40</v>
      </c>
    </row>
    <row r="6" spans="1:8" ht="15" customHeight="1">
      <c r="C6" s="2"/>
      <c r="D6" s="24" t="s">
        <v>41</v>
      </c>
    </row>
    <row r="7" spans="1:8" ht="12.75" customHeight="1">
      <c r="D7" s="2" t="s">
        <v>76</v>
      </c>
    </row>
    <row r="8" spans="1:8" ht="12.75" customHeight="1">
      <c r="D8" s="2"/>
    </row>
    <row r="9" spans="1:8" ht="12.75" customHeight="1">
      <c r="D9" s="2"/>
    </row>
    <row r="10" spans="1:8" ht="12.75" customHeight="1">
      <c r="D10" s="2"/>
    </row>
    <row r="11" spans="1:8" ht="18.75">
      <c r="B11" s="31" t="s">
        <v>42</v>
      </c>
      <c r="C11" s="31"/>
      <c r="D11" s="31"/>
      <c r="E11" s="31"/>
      <c r="F11" s="3"/>
      <c r="G11" s="3"/>
      <c r="H11" s="3"/>
    </row>
    <row r="12" spans="1:8" ht="13.5" customHeight="1">
      <c r="B12" s="4" t="s">
        <v>21</v>
      </c>
      <c r="C12" s="4"/>
      <c r="D12" s="4"/>
      <c r="E12" s="4"/>
      <c r="F12" s="3"/>
      <c r="G12" s="3"/>
      <c r="H12" s="3"/>
    </row>
    <row r="13" spans="1:8" ht="15.75" hidden="1">
      <c r="B13" s="5"/>
      <c r="C13" s="5"/>
      <c r="D13" s="5"/>
      <c r="E13" s="5"/>
    </row>
    <row r="14" spans="1:8" ht="15.75">
      <c r="A14" s="30"/>
      <c r="B14" s="33" t="s">
        <v>43</v>
      </c>
      <c r="C14" s="5"/>
      <c r="D14" s="5"/>
      <c r="E14" s="5"/>
    </row>
    <row r="15" spans="1:8">
      <c r="B15" s="1" t="s">
        <v>44</v>
      </c>
      <c r="F15" s="1" t="s">
        <v>37</v>
      </c>
    </row>
    <row r="16" spans="1:8" ht="15.75" customHeight="1">
      <c r="A16" s="37" t="s">
        <v>0</v>
      </c>
      <c r="B16" s="38" t="s">
        <v>13</v>
      </c>
      <c r="C16" s="38" t="s">
        <v>35</v>
      </c>
      <c r="D16" s="38" t="s">
        <v>4</v>
      </c>
      <c r="E16" s="40" t="s">
        <v>1</v>
      </c>
      <c r="F16" s="40"/>
    </row>
    <row r="17" spans="1:6" ht="15.75" customHeight="1">
      <c r="A17" s="37"/>
      <c r="B17" s="39"/>
      <c r="C17" s="38"/>
      <c r="D17" s="38"/>
      <c r="E17" s="41" t="s">
        <v>35</v>
      </c>
      <c r="F17" s="42" t="s">
        <v>36</v>
      </c>
    </row>
    <row r="18" spans="1:6" ht="24" customHeight="1">
      <c r="A18" s="37"/>
      <c r="B18" s="39"/>
      <c r="C18" s="38"/>
      <c r="D18" s="38"/>
      <c r="E18" s="41"/>
      <c r="F18" s="42"/>
    </row>
    <row r="19" spans="1:6">
      <c r="A19" s="27">
        <v>1</v>
      </c>
      <c r="B19" s="27">
        <v>2</v>
      </c>
      <c r="C19" s="27">
        <v>3</v>
      </c>
      <c r="D19" s="27">
        <v>4</v>
      </c>
      <c r="E19" s="27">
        <v>5</v>
      </c>
      <c r="F19" s="27">
        <v>6</v>
      </c>
    </row>
    <row r="20" spans="1:6" ht="15.75">
      <c r="A20" s="17">
        <v>10000000</v>
      </c>
      <c r="B20" s="21" t="s">
        <v>2</v>
      </c>
      <c r="C20" s="19">
        <f>D20+E20</f>
        <v>43671990</v>
      </c>
      <c r="D20" s="13">
        <f>D21+D27+D33</f>
        <v>43671990</v>
      </c>
      <c r="E20" s="13">
        <f>SUM(E22)</f>
        <v>0</v>
      </c>
      <c r="F20" s="13">
        <f>SUM(F22)</f>
        <v>0</v>
      </c>
    </row>
    <row r="21" spans="1:6" ht="31.5">
      <c r="A21" s="17">
        <v>11000000</v>
      </c>
      <c r="B21" s="18" t="s">
        <v>5</v>
      </c>
      <c r="C21" s="19">
        <f t="shared" ref="C21:C79" si="0">D21+E21</f>
        <v>22087190</v>
      </c>
      <c r="D21" s="13">
        <f>D22</f>
        <v>22087190</v>
      </c>
      <c r="E21" s="13">
        <f>E22</f>
        <v>0</v>
      </c>
      <c r="F21" s="13">
        <f>F22</f>
        <v>0</v>
      </c>
    </row>
    <row r="22" spans="1:6" ht="15.75">
      <c r="A22" s="17">
        <v>11010000</v>
      </c>
      <c r="B22" s="11" t="s">
        <v>11</v>
      </c>
      <c r="C22" s="19">
        <f t="shared" si="0"/>
        <v>22087190</v>
      </c>
      <c r="D22" s="13">
        <f>SUM(D23:D26)</f>
        <v>22087190</v>
      </c>
      <c r="E22" s="13">
        <f>SUM(E23:E32)</f>
        <v>0</v>
      </c>
      <c r="F22" s="13">
        <f>SUM(F23:F32)</f>
        <v>0</v>
      </c>
    </row>
    <row r="23" spans="1:6" ht="31.5">
      <c r="A23" s="12">
        <v>11010100</v>
      </c>
      <c r="B23" s="16" t="s">
        <v>6</v>
      </c>
      <c r="C23" s="20">
        <f t="shared" si="0"/>
        <v>14567190</v>
      </c>
      <c r="D23" s="10">
        <v>14567190</v>
      </c>
      <c r="E23" s="12"/>
      <c r="F23" s="12"/>
    </row>
    <row r="24" spans="1:6" ht="63">
      <c r="A24" s="12">
        <v>11010200</v>
      </c>
      <c r="B24" s="16" t="s">
        <v>7</v>
      </c>
      <c r="C24" s="20">
        <f t="shared" si="0"/>
        <v>2320000</v>
      </c>
      <c r="D24" s="10">
        <v>2320000</v>
      </c>
      <c r="E24" s="12"/>
      <c r="F24" s="12"/>
    </row>
    <row r="25" spans="1:6" ht="31.5">
      <c r="A25" s="12">
        <v>11010400</v>
      </c>
      <c r="B25" s="16" t="s">
        <v>8</v>
      </c>
      <c r="C25" s="20">
        <f t="shared" si="0"/>
        <v>4700000</v>
      </c>
      <c r="D25" s="10">
        <v>4700000</v>
      </c>
      <c r="E25" s="12"/>
      <c r="F25" s="12"/>
    </row>
    <row r="26" spans="1:6" ht="31.5">
      <c r="A26" s="12">
        <v>11010500</v>
      </c>
      <c r="B26" s="16" t="s">
        <v>9</v>
      </c>
      <c r="C26" s="20">
        <f t="shared" si="0"/>
        <v>500000</v>
      </c>
      <c r="D26" s="10">
        <v>500000</v>
      </c>
      <c r="E26" s="12"/>
      <c r="F26" s="12"/>
    </row>
    <row r="27" spans="1:6" ht="15.75">
      <c r="A27" s="17">
        <v>14000000</v>
      </c>
      <c r="B27" s="18" t="s">
        <v>45</v>
      </c>
      <c r="C27" s="19">
        <f t="shared" si="0"/>
        <v>6271800</v>
      </c>
      <c r="D27" s="13">
        <f>D28+D30+D32</f>
        <v>6271800</v>
      </c>
      <c r="E27" s="12"/>
      <c r="F27" s="12"/>
    </row>
    <row r="28" spans="1:6" ht="31.5">
      <c r="A28" s="17">
        <v>14020000</v>
      </c>
      <c r="B28" s="18" t="s">
        <v>46</v>
      </c>
      <c r="C28" s="19">
        <f t="shared" si="0"/>
        <v>1768000</v>
      </c>
      <c r="D28" s="13">
        <f>D29</f>
        <v>1768000</v>
      </c>
      <c r="E28" s="12"/>
      <c r="F28" s="12"/>
    </row>
    <row r="29" spans="1:6" ht="21.75" customHeight="1">
      <c r="A29" s="12">
        <v>14021900</v>
      </c>
      <c r="B29" s="16" t="s">
        <v>47</v>
      </c>
      <c r="C29" s="20">
        <f t="shared" si="0"/>
        <v>1768000</v>
      </c>
      <c r="D29" s="10">
        <v>1768000</v>
      </c>
      <c r="E29" s="12"/>
      <c r="F29" s="12"/>
    </row>
    <row r="30" spans="1:6" ht="31.5">
      <c r="A30" s="17">
        <v>14030000</v>
      </c>
      <c r="B30" s="18" t="s">
        <v>48</v>
      </c>
      <c r="C30" s="19">
        <f t="shared" si="0"/>
        <v>4058000</v>
      </c>
      <c r="D30" s="13">
        <f>D31</f>
        <v>4058000</v>
      </c>
      <c r="E30" s="12"/>
      <c r="F30" s="12"/>
    </row>
    <row r="31" spans="1:6" ht="15.75">
      <c r="A31" s="12">
        <v>14031900</v>
      </c>
      <c r="B31" s="16" t="s">
        <v>47</v>
      </c>
      <c r="C31" s="20">
        <f t="shared" si="0"/>
        <v>4058000</v>
      </c>
      <c r="D31" s="10">
        <v>4058000</v>
      </c>
      <c r="E31" s="12"/>
      <c r="F31" s="12"/>
    </row>
    <row r="32" spans="1:6" ht="31.5">
      <c r="A32" s="17">
        <v>14040000</v>
      </c>
      <c r="B32" s="26" t="s">
        <v>49</v>
      </c>
      <c r="C32" s="19">
        <f t="shared" si="0"/>
        <v>445800</v>
      </c>
      <c r="D32" s="13">
        <v>445800</v>
      </c>
      <c r="E32" s="12"/>
      <c r="F32" s="12"/>
    </row>
    <row r="33" spans="1:6" ht="31.5">
      <c r="A33" s="17">
        <v>18000000</v>
      </c>
      <c r="B33" s="32" t="s">
        <v>55</v>
      </c>
      <c r="C33" s="19">
        <f t="shared" si="0"/>
        <v>15313000</v>
      </c>
      <c r="D33" s="13">
        <f>D34+D42</f>
        <v>15313000</v>
      </c>
      <c r="E33" s="12"/>
      <c r="F33" s="12"/>
    </row>
    <row r="34" spans="1:6" ht="15.75">
      <c r="A34" s="17">
        <v>18010000</v>
      </c>
      <c r="B34" s="32" t="s">
        <v>56</v>
      </c>
      <c r="C34" s="19">
        <f t="shared" si="0"/>
        <v>9810000</v>
      </c>
      <c r="D34" s="13">
        <f>D35+D36+D37+D38+D39+D40+D41</f>
        <v>9810000</v>
      </c>
      <c r="E34" s="12"/>
      <c r="F34" s="12"/>
    </row>
    <row r="35" spans="1:6" ht="39.75" customHeight="1">
      <c r="A35" s="12">
        <v>18010200</v>
      </c>
      <c r="B35" s="26" t="s">
        <v>57</v>
      </c>
      <c r="C35" s="20">
        <f t="shared" si="0"/>
        <v>132000</v>
      </c>
      <c r="D35" s="10">
        <v>132000</v>
      </c>
      <c r="E35" s="12"/>
      <c r="F35" s="12"/>
    </row>
    <row r="36" spans="1:6" ht="35.25" customHeight="1">
      <c r="A36" s="12">
        <v>18010300</v>
      </c>
      <c r="B36" s="26" t="s">
        <v>58</v>
      </c>
      <c r="C36" s="20">
        <f t="shared" si="0"/>
        <v>771000</v>
      </c>
      <c r="D36" s="10">
        <v>771000</v>
      </c>
      <c r="E36" s="12"/>
      <c r="F36" s="12"/>
    </row>
    <row r="37" spans="1:6" ht="32.25" customHeight="1">
      <c r="A37" s="12">
        <v>18010400</v>
      </c>
      <c r="B37" s="26" t="s">
        <v>59</v>
      </c>
      <c r="C37" s="20">
        <f t="shared" si="0"/>
        <v>1350000</v>
      </c>
      <c r="D37" s="10">
        <v>1350000</v>
      </c>
      <c r="E37" s="12"/>
      <c r="F37" s="12"/>
    </row>
    <row r="38" spans="1:6" ht="20.25" customHeight="1">
      <c r="A38" s="12">
        <v>18010500</v>
      </c>
      <c r="B38" s="26" t="s">
        <v>60</v>
      </c>
      <c r="C38" s="20">
        <f t="shared" si="0"/>
        <v>777000</v>
      </c>
      <c r="D38" s="10">
        <v>777000</v>
      </c>
      <c r="E38" s="12"/>
      <c r="F38" s="12"/>
    </row>
    <row r="39" spans="1:6" ht="22.5" customHeight="1">
      <c r="A39" s="12">
        <v>18010600</v>
      </c>
      <c r="B39" s="26" t="s">
        <v>61</v>
      </c>
      <c r="C39" s="20">
        <f t="shared" si="0"/>
        <v>4000000</v>
      </c>
      <c r="D39" s="10">
        <v>4000000</v>
      </c>
      <c r="E39" s="12"/>
      <c r="F39" s="12"/>
    </row>
    <row r="40" spans="1:6" ht="21.75" customHeight="1">
      <c r="A40" s="12">
        <v>18010700</v>
      </c>
      <c r="B40" s="26" t="s">
        <v>62</v>
      </c>
      <c r="C40" s="20">
        <f t="shared" si="0"/>
        <v>2300000</v>
      </c>
      <c r="D40" s="10">
        <v>2300000</v>
      </c>
      <c r="E40" s="12"/>
      <c r="F40" s="12"/>
    </row>
    <row r="41" spans="1:6" ht="21.75" customHeight="1">
      <c r="A41" s="12">
        <v>18010900</v>
      </c>
      <c r="B41" s="26" t="s">
        <v>63</v>
      </c>
      <c r="C41" s="20">
        <f t="shared" si="0"/>
        <v>480000</v>
      </c>
      <c r="D41" s="10">
        <v>480000</v>
      </c>
      <c r="E41" s="12"/>
      <c r="F41" s="12"/>
    </row>
    <row r="42" spans="1:6" ht="15.75">
      <c r="A42" s="17">
        <v>18050000</v>
      </c>
      <c r="B42" s="32" t="s">
        <v>64</v>
      </c>
      <c r="C42" s="19">
        <f t="shared" si="0"/>
        <v>5503000</v>
      </c>
      <c r="D42" s="13">
        <f>D43+D44+D45</f>
        <v>5503000</v>
      </c>
      <c r="E42" s="12"/>
      <c r="F42" s="12"/>
    </row>
    <row r="43" spans="1:6" ht="18.75" customHeight="1">
      <c r="A43" s="12">
        <v>18050300</v>
      </c>
      <c r="B43" s="26" t="s">
        <v>65</v>
      </c>
      <c r="C43" s="20">
        <f t="shared" si="0"/>
        <v>300000</v>
      </c>
      <c r="D43" s="10">
        <v>300000</v>
      </c>
      <c r="E43" s="12"/>
      <c r="F43" s="12"/>
    </row>
    <row r="44" spans="1:6" ht="20.25" customHeight="1">
      <c r="A44" s="12">
        <v>18050400</v>
      </c>
      <c r="B44" s="26" t="s">
        <v>66</v>
      </c>
      <c r="C44" s="20">
        <f t="shared" si="0"/>
        <v>2380000</v>
      </c>
      <c r="D44" s="10">
        <v>2380000</v>
      </c>
      <c r="E44" s="12"/>
      <c r="F44" s="12"/>
    </row>
    <row r="45" spans="1:6" ht="20.25" customHeight="1">
      <c r="A45" s="12">
        <v>18050500</v>
      </c>
      <c r="B45" s="26" t="s">
        <v>66</v>
      </c>
      <c r="C45" s="20">
        <f t="shared" si="0"/>
        <v>2823000</v>
      </c>
      <c r="D45" s="10">
        <v>2823000</v>
      </c>
      <c r="E45" s="12"/>
      <c r="F45" s="12"/>
    </row>
    <row r="46" spans="1:6" ht="15.75">
      <c r="A46" s="11">
        <v>20000000</v>
      </c>
      <c r="B46" s="17" t="s">
        <v>16</v>
      </c>
      <c r="C46" s="19">
        <f>D46+E46</f>
        <v>958400</v>
      </c>
      <c r="D46" s="13">
        <f>D47+D52+D50</f>
        <v>8400</v>
      </c>
      <c r="E46" s="13">
        <f t="shared" ref="E46:F46" si="1">E47+E52</f>
        <v>950000</v>
      </c>
      <c r="F46" s="13">
        <f t="shared" si="1"/>
        <v>0</v>
      </c>
    </row>
    <row r="47" spans="1:6" ht="31.5">
      <c r="A47" s="11">
        <v>22000000</v>
      </c>
      <c r="B47" s="18" t="s">
        <v>19</v>
      </c>
      <c r="C47" s="19">
        <f t="shared" si="0"/>
        <v>6000</v>
      </c>
      <c r="D47" s="13">
        <f>D48</f>
        <v>6000</v>
      </c>
      <c r="E47" s="13"/>
      <c r="F47" s="13"/>
    </row>
    <row r="48" spans="1:6" ht="15.75">
      <c r="A48" s="11">
        <v>22010000</v>
      </c>
      <c r="B48" s="25" t="s">
        <v>20</v>
      </c>
      <c r="C48" s="19">
        <f t="shared" si="0"/>
        <v>6000</v>
      </c>
      <c r="D48" s="13">
        <f>D49</f>
        <v>6000</v>
      </c>
      <c r="E48" s="13"/>
      <c r="F48" s="13"/>
    </row>
    <row r="49" spans="1:6" ht="21.75" customHeight="1">
      <c r="A49" s="14">
        <v>22012500</v>
      </c>
      <c r="B49" s="16" t="s">
        <v>27</v>
      </c>
      <c r="C49" s="20">
        <f t="shared" si="0"/>
        <v>6000</v>
      </c>
      <c r="D49" s="10">
        <v>6000</v>
      </c>
      <c r="E49" s="13"/>
      <c r="F49" s="13"/>
    </row>
    <row r="50" spans="1:6" ht="17.25" customHeight="1">
      <c r="A50" s="11">
        <v>22090000</v>
      </c>
      <c r="B50" s="18" t="s">
        <v>67</v>
      </c>
      <c r="C50" s="19">
        <f t="shared" si="0"/>
        <v>2400</v>
      </c>
      <c r="D50" s="13">
        <f>D51</f>
        <v>2400</v>
      </c>
      <c r="E50" s="13"/>
      <c r="F50" s="13"/>
    </row>
    <row r="51" spans="1:6" ht="31.5" customHeight="1">
      <c r="A51" s="14">
        <v>22090400</v>
      </c>
      <c r="B51" s="16" t="s">
        <v>68</v>
      </c>
      <c r="C51" s="20">
        <f t="shared" si="0"/>
        <v>2400</v>
      </c>
      <c r="D51" s="10">
        <v>2400</v>
      </c>
      <c r="E51" s="13"/>
      <c r="F51" s="13"/>
    </row>
    <row r="52" spans="1:6" ht="15.75">
      <c r="A52" s="11">
        <v>25000000</v>
      </c>
      <c r="B52" s="17" t="s">
        <v>17</v>
      </c>
      <c r="C52" s="13">
        <f t="shared" ref="C52:D52" si="2">C53</f>
        <v>950000</v>
      </c>
      <c r="D52" s="13">
        <f t="shared" si="2"/>
        <v>0</v>
      </c>
      <c r="E52" s="13">
        <f>E53</f>
        <v>950000</v>
      </c>
      <c r="F52" s="13">
        <f>F53</f>
        <v>0</v>
      </c>
    </row>
    <row r="53" spans="1:6" ht="31.5">
      <c r="A53" s="11">
        <v>25010000</v>
      </c>
      <c r="B53" s="25" t="s">
        <v>12</v>
      </c>
      <c r="C53" s="19">
        <f t="shared" si="0"/>
        <v>950000</v>
      </c>
      <c r="D53" s="13">
        <f>D54</f>
        <v>0</v>
      </c>
      <c r="E53" s="13">
        <f t="shared" ref="E53:F53" si="3">E54</f>
        <v>950000</v>
      </c>
      <c r="F53" s="13">
        <f t="shared" si="3"/>
        <v>0</v>
      </c>
    </row>
    <row r="54" spans="1:6" ht="31.5">
      <c r="A54" s="14">
        <v>25010100</v>
      </c>
      <c r="B54" s="16" t="s">
        <v>10</v>
      </c>
      <c r="C54" s="20">
        <f t="shared" si="0"/>
        <v>950000</v>
      </c>
      <c r="D54" s="12"/>
      <c r="E54" s="10">
        <v>950000</v>
      </c>
      <c r="F54" s="12"/>
    </row>
    <row r="55" spans="1:6" ht="18.75" customHeight="1">
      <c r="A55" s="14"/>
      <c r="B55" s="18" t="s">
        <v>32</v>
      </c>
      <c r="C55" s="19">
        <f t="shared" si="0"/>
        <v>44630390</v>
      </c>
      <c r="D55" s="13">
        <f>D20+D46</f>
        <v>43680390</v>
      </c>
      <c r="E55" s="13">
        <f t="shared" ref="E55:F55" si="4">E20+E46</f>
        <v>950000</v>
      </c>
      <c r="F55" s="13">
        <f t="shared" si="4"/>
        <v>0</v>
      </c>
    </row>
    <row r="56" spans="1:6" ht="20.25" customHeight="1">
      <c r="A56" s="11">
        <v>40000000</v>
      </c>
      <c r="B56" s="17" t="s">
        <v>18</v>
      </c>
      <c r="C56" s="19">
        <f t="shared" si="0"/>
        <v>40030300</v>
      </c>
      <c r="D56" s="13">
        <f>D57</f>
        <v>40030300</v>
      </c>
      <c r="E56" s="13">
        <f>E57</f>
        <v>0</v>
      </c>
      <c r="F56" s="13">
        <f>F57</f>
        <v>0</v>
      </c>
    </row>
    <row r="57" spans="1:6" ht="20.25" customHeight="1">
      <c r="A57" s="11">
        <v>41000000</v>
      </c>
      <c r="B57" s="15" t="s">
        <v>3</v>
      </c>
      <c r="C57" s="19">
        <f t="shared" si="0"/>
        <v>40030300</v>
      </c>
      <c r="D57" s="13">
        <f>D58+D60+D64+D66</f>
        <v>40030300</v>
      </c>
      <c r="E57" s="13">
        <f>E58+E66+E70</f>
        <v>0</v>
      </c>
      <c r="F57" s="13">
        <f>F58+F66+F70</f>
        <v>0</v>
      </c>
    </row>
    <row r="58" spans="1:6" ht="22.5" customHeight="1">
      <c r="A58" s="11">
        <v>41020000</v>
      </c>
      <c r="B58" s="22" t="s">
        <v>22</v>
      </c>
      <c r="C58" s="19">
        <f t="shared" si="0"/>
        <v>5607900</v>
      </c>
      <c r="D58" s="13">
        <f>D59</f>
        <v>5607900</v>
      </c>
      <c r="E58" s="13">
        <f>E59+E65</f>
        <v>0</v>
      </c>
      <c r="F58" s="13">
        <f>F59+F65</f>
        <v>0</v>
      </c>
    </row>
    <row r="59" spans="1:6" ht="24" customHeight="1">
      <c r="A59" s="14">
        <v>41020100</v>
      </c>
      <c r="B59" s="16" t="s">
        <v>14</v>
      </c>
      <c r="C59" s="20">
        <f t="shared" ref="C59:C65" si="5">D59+E59</f>
        <v>5607900</v>
      </c>
      <c r="D59" s="10">
        <v>5607900</v>
      </c>
      <c r="E59" s="12"/>
      <c r="F59" s="12"/>
    </row>
    <row r="60" spans="1:6" ht="21" customHeight="1">
      <c r="A60" s="11">
        <v>41030000</v>
      </c>
      <c r="B60" s="29" t="s">
        <v>25</v>
      </c>
      <c r="C60" s="13">
        <f>C61+C62+C63</f>
        <v>31950800</v>
      </c>
      <c r="D60" s="13">
        <f>D61+D62+D63</f>
        <v>31950800</v>
      </c>
      <c r="E60" s="12"/>
      <c r="F60" s="12"/>
    </row>
    <row r="61" spans="1:6" ht="24" customHeight="1">
      <c r="A61" s="12">
        <v>41033900</v>
      </c>
      <c r="B61" s="16" t="s">
        <v>15</v>
      </c>
      <c r="C61" s="20">
        <f t="shared" si="5"/>
        <v>31033600</v>
      </c>
      <c r="D61" s="10">
        <v>31033600</v>
      </c>
      <c r="E61" s="12"/>
      <c r="F61" s="12"/>
    </row>
    <row r="62" spans="1:6" ht="31.5">
      <c r="A62" s="14">
        <v>41034500</v>
      </c>
      <c r="B62" s="16" t="s">
        <v>71</v>
      </c>
      <c r="C62" s="20">
        <f t="shared" si="5"/>
        <v>500000</v>
      </c>
      <c r="D62" s="10">
        <v>500000</v>
      </c>
      <c r="E62" s="12"/>
      <c r="F62" s="12"/>
    </row>
    <row r="63" spans="1:6" ht="47.25">
      <c r="A63" s="12">
        <v>41035500</v>
      </c>
      <c r="B63" s="16" t="s">
        <v>72</v>
      </c>
      <c r="C63" s="20">
        <f t="shared" ref="C63" si="6">D63+E63</f>
        <v>417200</v>
      </c>
      <c r="D63" s="10">
        <v>417200</v>
      </c>
      <c r="E63" s="12"/>
      <c r="F63" s="12"/>
    </row>
    <row r="64" spans="1:6" ht="15.75">
      <c r="A64" s="11">
        <v>41040000</v>
      </c>
      <c r="B64" s="29" t="s">
        <v>23</v>
      </c>
      <c r="C64" s="19">
        <f t="shared" si="5"/>
        <v>1491500</v>
      </c>
      <c r="D64" s="13">
        <f>D65</f>
        <v>1491500</v>
      </c>
      <c r="E64" s="12"/>
      <c r="F64" s="12"/>
    </row>
    <row r="65" spans="1:6" ht="47.25">
      <c r="A65" s="14">
        <v>41040200</v>
      </c>
      <c r="B65" s="28" t="s">
        <v>50</v>
      </c>
      <c r="C65" s="20">
        <f t="shared" si="5"/>
        <v>1491500</v>
      </c>
      <c r="D65" s="10">
        <v>1491500</v>
      </c>
      <c r="E65" s="12"/>
      <c r="F65" s="12"/>
    </row>
    <row r="66" spans="1:6" ht="30" customHeight="1">
      <c r="A66" s="11">
        <v>41050000</v>
      </c>
      <c r="B66" s="29" t="s">
        <v>24</v>
      </c>
      <c r="C66" s="19">
        <f>D66+E66</f>
        <v>980100</v>
      </c>
      <c r="D66" s="13">
        <f>D67+D70+D69+D78+D68</f>
        <v>980100</v>
      </c>
      <c r="E66" s="13">
        <f t="shared" ref="E66:F66" si="7">E67+E70+E69+E78</f>
        <v>0</v>
      </c>
      <c r="F66" s="13">
        <f t="shared" si="7"/>
        <v>0</v>
      </c>
    </row>
    <row r="67" spans="1:6" ht="54.75" customHeight="1">
      <c r="A67" s="14">
        <v>41051200</v>
      </c>
      <c r="B67" s="16" t="s">
        <v>28</v>
      </c>
      <c r="C67" s="20">
        <f t="shared" ref="C67:C69" si="8">D67+E67</f>
        <v>92920</v>
      </c>
      <c r="D67" s="10">
        <v>92920</v>
      </c>
      <c r="E67" s="13"/>
      <c r="F67" s="13"/>
    </row>
    <row r="68" spans="1:6" ht="47.25" customHeight="1">
      <c r="A68" s="14">
        <v>41051400</v>
      </c>
      <c r="B68" s="16" t="s">
        <v>73</v>
      </c>
      <c r="C68" s="20">
        <f t="shared" si="8"/>
        <v>482342</v>
      </c>
      <c r="D68" s="10">
        <v>482342</v>
      </c>
      <c r="E68" s="13"/>
      <c r="F68" s="13"/>
    </row>
    <row r="69" spans="1:6" ht="55.5" customHeight="1">
      <c r="A69" s="14">
        <v>41051700</v>
      </c>
      <c r="B69" s="16" t="s">
        <v>70</v>
      </c>
      <c r="C69" s="20">
        <f t="shared" si="8"/>
        <v>63862</v>
      </c>
      <c r="D69" s="10">
        <v>63862</v>
      </c>
      <c r="E69" s="10"/>
      <c r="F69" s="13"/>
    </row>
    <row r="70" spans="1:6" ht="27" customHeight="1">
      <c r="A70" s="17">
        <v>41053900</v>
      </c>
      <c r="B70" s="18" t="s">
        <v>26</v>
      </c>
      <c r="C70" s="19">
        <f t="shared" si="0"/>
        <v>155576</v>
      </c>
      <c r="D70" s="13">
        <f>D71+D72+D73+D74+D75+D76+D77</f>
        <v>155576</v>
      </c>
      <c r="E70" s="13">
        <f t="shared" ref="E70:F70" si="9">E71+E72+E73+E74+E75+E76</f>
        <v>0</v>
      </c>
      <c r="F70" s="13">
        <f t="shared" si="9"/>
        <v>0</v>
      </c>
    </row>
    <row r="71" spans="1:6" ht="47.25" customHeight="1">
      <c r="A71" s="12">
        <v>41053900</v>
      </c>
      <c r="B71" s="16" t="s">
        <v>29</v>
      </c>
      <c r="C71" s="20">
        <f t="shared" si="0"/>
        <v>7076</v>
      </c>
      <c r="D71" s="10">
        <v>7076</v>
      </c>
      <c r="E71" s="10"/>
      <c r="F71" s="10"/>
    </row>
    <row r="72" spans="1:6" ht="56.25" customHeight="1">
      <c r="A72" s="12">
        <v>41053900</v>
      </c>
      <c r="B72" s="16" t="s">
        <v>51</v>
      </c>
      <c r="C72" s="20">
        <f t="shared" si="0"/>
        <v>36900</v>
      </c>
      <c r="D72" s="10">
        <v>36900</v>
      </c>
      <c r="E72" s="10"/>
      <c r="F72" s="10"/>
    </row>
    <row r="73" spans="1:6" ht="78.75">
      <c r="A73" s="12">
        <v>41053900</v>
      </c>
      <c r="B73" s="16" t="s">
        <v>30</v>
      </c>
      <c r="C73" s="20">
        <f t="shared" si="0"/>
        <v>5500</v>
      </c>
      <c r="D73" s="10">
        <v>5500</v>
      </c>
      <c r="E73" s="10"/>
      <c r="F73" s="10"/>
    </row>
    <row r="74" spans="1:6" ht="72" customHeight="1">
      <c r="A74" s="12">
        <v>41053900</v>
      </c>
      <c r="B74" s="16" t="s">
        <v>52</v>
      </c>
      <c r="C74" s="20">
        <f t="shared" si="0"/>
        <v>11600</v>
      </c>
      <c r="D74" s="10">
        <v>11600</v>
      </c>
      <c r="E74" s="10"/>
      <c r="F74" s="10"/>
    </row>
    <row r="75" spans="1:6" ht="73.5" customHeight="1">
      <c r="A75" s="12">
        <v>41053900</v>
      </c>
      <c r="B75" s="16" t="s">
        <v>31</v>
      </c>
      <c r="C75" s="20">
        <f t="shared" si="0"/>
        <v>14500</v>
      </c>
      <c r="D75" s="10">
        <v>14500</v>
      </c>
      <c r="E75" s="10"/>
      <c r="F75" s="10"/>
    </row>
    <row r="76" spans="1:6" ht="87.75" customHeight="1">
      <c r="A76" s="12">
        <v>41053900</v>
      </c>
      <c r="B76" s="16" t="s">
        <v>53</v>
      </c>
      <c r="C76" s="20">
        <f t="shared" si="0"/>
        <v>50000</v>
      </c>
      <c r="D76" s="10">
        <v>50000</v>
      </c>
      <c r="E76" s="10"/>
      <c r="F76" s="10"/>
    </row>
    <row r="77" spans="1:6" ht="38.25" customHeight="1">
      <c r="A77" s="12">
        <v>41053900</v>
      </c>
      <c r="B77" s="16" t="s">
        <v>74</v>
      </c>
      <c r="C77" s="20">
        <f t="shared" si="0"/>
        <v>30000</v>
      </c>
      <c r="D77" s="10">
        <v>30000</v>
      </c>
      <c r="E77" s="10"/>
      <c r="F77" s="10"/>
    </row>
    <row r="78" spans="1:6" ht="54" customHeight="1">
      <c r="A78" s="17">
        <v>41055000</v>
      </c>
      <c r="B78" s="16" t="s">
        <v>69</v>
      </c>
      <c r="C78" s="19">
        <f t="shared" si="0"/>
        <v>185400</v>
      </c>
      <c r="D78" s="13">
        <v>185400</v>
      </c>
      <c r="E78" s="10"/>
      <c r="F78" s="10"/>
    </row>
    <row r="79" spans="1:6" ht="30" customHeight="1">
      <c r="A79" s="34" t="s">
        <v>34</v>
      </c>
      <c r="B79" s="17" t="s">
        <v>33</v>
      </c>
      <c r="C79" s="19">
        <f t="shared" si="0"/>
        <v>84660690</v>
      </c>
      <c r="D79" s="13">
        <f>D55+D56</f>
        <v>83710690</v>
      </c>
      <c r="E79" s="13">
        <f>E55+E56</f>
        <v>950000</v>
      </c>
      <c r="F79" s="13">
        <f>F55+F56</f>
        <v>0</v>
      </c>
    </row>
    <row r="80" spans="1:6">
      <c r="A80" s="6"/>
      <c r="B80" s="7"/>
      <c r="C80" s="7"/>
      <c r="D80" s="8"/>
      <c r="E80" s="9"/>
      <c r="F80" s="8"/>
    </row>
    <row r="81" spans="1:6">
      <c r="A81" s="6"/>
      <c r="B81" s="7"/>
      <c r="C81" s="7"/>
      <c r="D81" s="8"/>
      <c r="E81" s="9"/>
      <c r="F81" s="8"/>
    </row>
    <row r="82" spans="1:6">
      <c r="A82" s="6"/>
      <c r="B82" s="7"/>
      <c r="C82" s="7"/>
      <c r="D82" s="8"/>
      <c r="E82" s="9"/>
      <c r="F82" s="8"/>
    </row>
    <row r="83" spans="1:6">
      <c r="A83" s="6"/>
      <c r="B83" s="7"/>
      <c r="C83" s="7"/>
      <c r="D83" s="8"/>
      <c r="E83" s="9"/>
      <c r="F83" s="8"/>
    </row>
    <row r="84" spans="1:6">
      <c r="A84" s="6"/>
      <c r="B84" s="7"/>
      <c r="C84" s="7"/>
      <c r="D84" s="8"/>
      <c r="E84" s="9"/>
      <c r="F84" s="8"/>
    </row>
    <row r="85" spans="1:6">
      <c r="A85" s="6"/>
      <c r="B85" s="7"/>
      <c r="C85" s="7"/>
      <c r="D85" s="8"/>
      <c r="E85" s="9"/>
      <c r="F85" s="8"/>
    </row>
    <row r="86" spans="1:6">
      <c r="A86" s="6"/>
      <c r="B86" s="7"/>
      <c r="C86" s="7"/>
      <c r="D86" s="8"/>
      <c r="E86" s="9"/>
      <c r="F86" s="8"/>
    </row>
    <row r="87" spans="1:6">
      <c r="A87" s="6"/>
      <c r="B87" s="7"/>
      <c r="C87" s="7"/>
      <c r="D87" s="8"/>
      <c r="E87" s="9"/>
      <c r="F87" s="8"/>
    </row>
    <row r="88" spans="1:6">
      <c r="A88" s="35"/>
      <c r="B88" s="35"/>
      <c r="C88" s="35"/>
      <c r="D88" s="35"/>
      <c r="E88" s="35"/>
      <c r="F88" s="35"/>
    </row>
    <row r="89" spans="1:6" ht="15.75" customHeight="1">
      <c r="A89" s="36" t="s">
        <v>54</v>
      </c>
      <c r="B89" s="36"/>
      <c r="C89" s="36"/>
      <c r="D89" s="36"/>
      <c r="E89" s="36"/>
      <c r="F89" s="36"/>
    </row>
    <row r="90" spans="1:6">
      <c r="A90" s="35"/>
      <c r="B90" s="35"/>
      <c r="C90" s="35"/>
      <c r="D90" s="35"/>
      <c r="E90" s="35"/>
      <c r="F90" s="35"/>
    </row>
  </sheetData>
  <mergeCells count="10">
    <mergeCell ref="A88:F88"/>
    <mergeCell ref="A89:F89"/>
    <mergeCell ref="A90:F90"/>
    <mergeCell ref="A16:A18"/>
    <mergeCell ref="C16:C18"/>
    <mergeCell ref="B16:B18"/>
    <mergeCell ref="D16:D18"/>
    <mergeCell ref="E16:F16"/>
    <mergeCell ref="E17:E18"/>
    <mergeCell ref="F17:F18"/>
  </mergeCells>
  <phoneticPr fontId="0" type="noConversion"/>
  <pageMargins left="0.75" right="0.27" top="1" bottom="1" header="0.5" footer="0.5"/>
  <pageSetup paperSize="9" scale="65" orientation="portrait" horizontalDpi="300" verticalDpi="300" r:id="rId1"/>
  <headerFooter alignWithMargins="0"/>
  <rowBreaks count="1" manualBreakCount="1">
    <brk id="50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gfu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user6</dc:creator>
  <cp:lastModifiedBy>Пользователь</cp:lastModifiedBy>
  <cp:lastPrinted>2021-10-11T13:30:35Z</cp:lastPrinted>
  <dcterms:created xsi:type="dcterms:W3CDTF">2005-03-22T14:14:41Z</dcterms:created>
  <dcterms:modified xsi:type="dcterms:W3CDTF">2021-11-01T12:46:19Z</dcterms:modified>
</cp:coreProperties>
</file>